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13_ncr:1_{6A0378F7-4CBE-481F-8F54-BD1F312E7F88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Page1" sheetId="1" r:id="rId1"/>
  </sheets>
  <definedNames>
    <definedName name="_xlnm.Print_Area" localSheetId="0">Page1!$A$1:$J$31</definedName>
  </definedNames>
  <calcPr calcId="181029"/>
</workbook>
</file>

<file path=xl/calcChain.xml><?xml version="1.0" encoding="utf-8"?>
<calcChain xmlns="http://schemas.openxmlformats.org/spreadsheetml/2006/main">
  <c r="I22" i="1" l="1"/>
  <c r="I20" i="1"/>
  <c r="I17" i="1" s="1"/>
  <c r="I31" i="1" s="1"/>
  <c r="I29" i="1"/>
  <c r="H29" i="1"/>
  <c r="I27" i="1"/>
  <c r="H27" i="1"/>
  <c r="I25" i="1"/>
  <c r="H25" i="1"/>
  <c r="I23" i="1"/>
  <c r="H22" i="1"/>
  <c r="H23" i="1"/>
  <c r="H20" i="1"/>
  <c r="I18" i="1"/>
  <c r="H17" i="1"/>
  <c r="H18" i="1"/>
  <c r="H14" i="1"/>
  <c r="H15" i="1"/>
  <c r="I14" i="1"/>
  <c r="I11" i="1"/>
  <c r="I12" i="1"/>
  <c r="I9" i="1"/>
  <c r="I8" i="1" s="1"/>
  <c r="I5" i="1"/>
  <c r="I6" i="1"/>
  <c r="H5" i="1"/>
  <c r="H6" i="1"/>
  <c r="H8" i="1"/>
  <c r="H9" i="1"/>
  <c r="H11" i="1"/>
  <c r="H12" i="1"/>
  <c r="H30" i="1"/>
  <c r="H28" i="1"/>
  <c r="H26" i="1"/>
  <c r="H24" i="1"/>
  <c r="H21" i="1"/>
  <c r="H19" i="1"/>
  <c r="H16" i="1"/>
  <c r="H13" i="1"/>
  <c r="H10" i="1"/>
  <c r="H7" i="1"/>
  <c r="G27" i="1"/>
  <c r="G29" i="1"/>
  <c r="G25" i="1"/>
  <c r="G23" i="1"/>
  <c r="G20" i="1"/>
  <c r="G18" i="1"/>
  <c r="G15" i="1"/>
  <c r="G14" i="1" s="1"/>
  <c r="G12" i="1"/>
  <c r="G11" i="1" s="1"/>
  <c r="G9" i="1"/>
  <c r="G8" i="1" s="1"/>
  <c r="G6" i="1"/>
  <c r="G5" i="1" s="1"/>
  <c r="G17" i="1" l="1"/>
  <c r="G22" i="1"/>
  <c r="G31" i="1" s="1"/>
  <c r="H31" i="1" s="1"/>
</calcChain>
</file>

<file path=xl/sharedStrings.xml><?xml version="1.0" encoding="utf-8"?>
<sst xmlns="http://schemas.openxmlformats.org/spreadsheetml/2006/main" count="123" uniqueCount="54">
  <si>
    <t/>
  </si>
  <si>
    <t>Dział</t>
  </si>
  <si>
    <t>Rozdział</t>
  </si>
  <si>
    <t>Paragraf</t>
  </si>
  <si>
    <t>Treść</t>
  </si>
  <si>
    <t>010</t>
  </si>
  <si>
    <t>Rolnictwo i łowiectwo</t>
  </si>
  <si>
    <t>01095</t>
  </si>
  <si>
    <t>Pozostała działalność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</si>
  <si>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</si>
  <si>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</si>
  <si>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750</t>
  </si>
  <si>
    <t>Administracja publiczna</t>
  </si>
  <si>
    <t>75011</t>
  </si>
  <si>
    <t>Urzędy wojewódzkie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</si>
  <si>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</si>
  <si>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</si>
  <si>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</si>
  <si>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</si>
  <si>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</si>
  <si>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</si>
  <si>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</si>
  <si>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</si>
  <si>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852</t>
  </si>
  <si>
    <t>Pomoc społeczna</t>
  </si>
  <si>
    <t>85215</t>
  </si>
  <si>
    <t>Dodatki mieszkaniowe</t>
  </si>
  <si>
    <t>85295</t>
  </si>
  <si>
    <t>855</t>
  </si>
  <si>
    <t>Rodzina</t>
  </si>
  <si>
    <t>85501</t>
  </si>
  <si>
    <t>Świadczenie wychowawcze</t>
  </si>
  <si>
    <t>2060</t>
  </si>
  <si>
    <t>Dotacja celowa otrzymana z budżetu państwa na zadania bieżące z zakresu administracji rządowej zlecone
gminom (związkom gmin, związkom powiatowo-gminnym), związane z realizacją świadczenia wychowawczego
stanowiącego pomoc państwa w wychowywaniu dzieci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</si>
  <si>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</si>
  <si>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</si>
  <si>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</si>
  <si>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</si>
  <si>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85513</t>
  </si>
  <si>
    <t>Składki na ubezpieczenie zdrowotne opłacane za osoby pobierające niektóre świadczenia rodzinne oraz za osoby pobierające zasiłki dla opiekunów</t>
  </si>
  <si>
    <t>Razem:</t>
  </si>
  <si>
    <t>Strona 2 z 2</t>
  </si>
  <si>
    <t>Wykonanie na 31.12.2022</t>
  </si>
  <si>
    <t>Plan na 31.12.2022</t>
  </si>
  <si>
    <t>%</t>
  </si>
  <si>
    <t>SPRAWOZDANIE Z WYKONANIA DOTACJI Z ZAKRESU ADMINISTRACJI RZĄDOWEJ (ZADANIA ZLECONE) ZA 2022 ROK DOCHODY</t>
  </si>
  <si>
    <t>Tabela Nr 3</t>
  </si>
  <si>
    <t>Zwrot dotacji</t>
  </si>
  <si>
    <t>kwota</t>
  </si>
  <si>
    <t>data</t>
  </si>
  <si>
    <t>564,19
0,01</t>
  </si>
  <si>
    <t>13.12.2022
21.12.2022</t>
  </si>
  <si>
    <t xml:space="preserve">13.01.2023
</t>
  </si>
  <si>
    <t>564,20 - zwrot w 2022 r.
161 632,44 - zwrot w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</si>
</sst>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8"/>
      <color rgb="FF000000"/>
      <name val="Tahoma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000000"/>
      <name val="Tahoma"/>
      <family val="2"/>
      <charset val="238"/>
    </font>
    <font>
      <sz val="8.5"/>
      <color rgb="FF000000"/>
      <name val="Tahoma"/>
      <family val="2"/>
      <charset val="238"/>
    </font>
    <font>
      <b/>
      <sz val="8.5"/>
      <color rgb="FF000000"/>
      <name val="Tahoma"/>
      <family val="2"/>
      <charset val="238"/>
    </font>
    <font>
      <b/>
      <sz val="8.2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12"/>
      <color rgb="FF00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4" fontId="0" fillId="18" borderId="3" xfId="0" applyNumberFormat="1" applyFill="1" applyBorder="1" applyAlignment="1">
      <alignment horizontal="right" vertical="center" wrapText="1"/>
    </xf>
    <xf numFmtId="4" fontId="0" fillId="2" borderId="3" xfId="0" applyNumberFormat="1" applyFill="1" applyBorder="1" applyAlignment="1">
      <alignment horizontal="right" vertical="center" wrapText="1"/>
    </xf>
    <xf numFmtId="4" fontId="17" fillId="18" borderId="3" xfId="0" applyNumberFormat="1" applyFont="1" applyFill="1" applyBorder="1" applyAlignment="1">
      <alignment horizontal="right" vertical="center" wrapText="1"/>
    </xf>
    <xf numFmtId="4" fontId="17" fillId="2" borderId="3" xfId="0" applyNumberFormat="1" applyFont="1" applyFill="1" applyBorder="1" applyAlignment="1">
      <alignment horizontal="right" vertical="center" wrapText="1"/>
    </xf>
    <xf numFmtId="4" fontId="18" fillId="19" borderId="3" xfId="0" applyNumberFormat="1" applyFont="1" applyFill="1" applyBorder="1" applyAlignment="1">
      <alignment horizontal="right" vertical="center" wrapText="1"/>
    </xf>
    <xf numFmtId="4" fontId="18" fillId="2" borderId="3" xfId="0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39" fontId="5" fillId="8" borderId="3" xfId="0" applyNumberFormat="1" applyFont="1" applyFill="1" applyBorder="1" applyAlignment="1">
      <alignment horizontal="right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39" fontId="9" fillId="12" borderId="3" xfId="0" applyNumberFormat="1" applyFont="1" applyFill="1" applyBorder="1" applyAlignment="1">
      <alignment horizontal="right" vertical="center" wrapText="1"/>
    </xf>
    <xf numFmtId="0" fontId="10" fillId="13" borderId="3" xfId="0" applyFont="1" applyFill="1" applyBorder="1" applyAlignment="1">
      <alignment horizontal="center" vertical="center" wrapText="1"/>
    </xf>
    <xf numFmtId="39" fontId="12" fillId="15" borderId="3" xfId="0" applyNumberFormat="1" applyFont="1" applyFill="1" applyBorder="1" applyAlignment="1">
      <alignment horizontal="right" vertical="center" wrapText="1"/>
    </xf>
    <xf numFmtId="39" fontId="9" fillId="18" borderId="3" xfId="0" applyNumberFormat="1" applyFont="1" applyFill="1" applyBorder="1" applyAlignment="1">
      <alignment horizontal="right" vertical="center" wrapText="1"/>
    </xf>
    <xf numFmtId="39" fontId="19" fillId="15" borderId="3" xfId="0" applyNumberFormat="1" applyFont="1" applyFill="1" applyBorder="1" applyAlignment="1">
      <alignment horizontal="righ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14" fontId="0" fillId="2" borderId="3" xfId="0" applyNumberFormat="1" applyFill="1" applyBorder="1" applyAlignment="1">
      <alignment horizontal="right" vertical="center" wrapText="1"/>
    </xf>
    <xf numFmtId="14" fontId="22" fillId="2" borderId="3" xfId="0" applyNumberFormat="1" applyFont="1" applyFill="1" applyBorder="1" applyAlignment="1">
      <alignment horizontal="right" vertical="center" wrapText="1"/>
    </xf>
    <xf numFmtId="4" fontId="21" fillId="2" borderId="3" xfId="0" applyNumberFormat="1" applyFont="1" applyFill="1" applyBorder="1" applyAlignment="1">
      <alignment horizontal="right" vertical="center" wrapText="1"/>
    </xf>
    <xf numFmtId="4" fontId="21" fillId="19" borderId="3" xfId="0" applyNumberFormat="1" applyFont="1" applyFill="1" applyBorder="1" applyAlignment="1">
      <alignment horizontal="right" vertical="center" wrapText="1"/>
    </xf>
    <xf numFmtId="4" fontId="22" fillId="18" borderId="3" xfId="0" applyNumberFormat="1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right" vertical="top" wrapText="1"/>
    </xf>
    <xf numFmtId="0" fontId="22" fillId="2" borderId="3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8" fillId="11" borderId="3" xfId="0" applyFont="1" applyFill="1" applyBorder="1" applyAlignment="1">
      <alignment horizontal="left" vertical="center" wrapText="1"/>
    </xf>
    <xf numFmtId="0" fontId="11" fillId="14" borderId="3" xfId="0" applyFont="1" applyFill="1" applyBorder="1" applyAlignment="1">
      <alignment horizontal="left" vertical="center" wrapText="1"/>
    </xf>
    <xf numFmtId="0" fontId="14" fillId="17" borderId="3" xfId="0" applyFont="1" applyFill="1" applyBorder="1" applyAlignment="1">
      <alignment horizontal="right" vertical="center" wrapText="1"/>
    </xf>
    <xf numFmtId="0" fontId="13" fillId="16" borderId="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top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zoomScaleNormal="100" workbookViewId="0">
      <selection activeCell="Q8" sqref="Q8"/>
    </sheetView>
  </sheetViews>
  <sheetFormatPr defaultRowHeight="10.5" x14ac:dyDescent="0.15"/>
  <cols>
    <col min="1" max="2" width="10.5" customWidth="1"/>
    <col min="3" max="3" width="13.33203125" customWidth="1"/>
    <col min="4" max="4" width="38.6640625" customWidth="1"/>
    <col min="5" max="5" width="9.33203125" customWidth="1"/>
    <col min="6" max="6" width="15.83203125" customWidth="1"/>
    <col min="7" max="7" width="16" customWidth="1"/>
    <col min="9" max="9" width="14.83203125" customWidth="1"/>
    <col min="10" max="10" width="16.1640625" customWidth="1"/>
  </cols>
  <sheetData>
    <row r="1" spans="1:10" ht="21.75" customHeight="1" x14ac:dyDescent="0.15">
      <c r="A1" s="26" t="s">
        <v>0</v>
      </c>
      <c r="B1" s="26"/>
      <c r="C1" s="26"/>
      <c r="D1" s="26"/>
      <c r="E1" s="26"/>
      <c r="F1" s="26"/>
      <c r="G1" s="32" t="s">
        <v>46</v>
      </c>
      <c r="H1" s="32"/>
    </row>
    <row r="2" spans="1:10" ht="15" customHeight="1" x14ac:dyDescent="0.15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3.5" customHeight="1" x14ac:dyDescent="0.15">
      <c r="A3" s="33" t="s">
        <v>1</v>
      </c>
      <c r="B3" s="33" t="s">
        <v>2</v>
      </c>
      <c r="C3" s="33" t="s">
        <v>3</v>
      </c>
      <c r="D3" s="40" t="s">
        <v>4</v>
      </c>
      <c r="E3" s="41"/>
      <c r="F3" s="38" t="s">
        <v>43</v>
      </c>
      <c r="G3" s="36" t="s">
        <v>42</v>
      </c>
      <c r="H3" s="36" t="s">
        <v>44</v>
      </c>
      <c r="I3" s="44" t="s">
        <v>47</v>
      </c>
      <c r="J3" s="44"/>
    </row>
    <row r="4" spans="1:10" ht="34.5" customHeight="1" x14ac:dyDescent="0.15">
      <c r="A4" s="34"/>
      <c r="B4" s="34"/>
      <c r="C4" s="34"/>
      <c r="D4" s="42"/>
      <c r="E4" s="43"/>
      <c r="F4" s="39"/>
      <c r="G4" s="37"/>
      <c r="H4" s="37"/>
      <c r="I4" s="45" t="s">
        <v>48</v>
      </c>
      <c r="J4" s="45" t="s">
        <v>49</v>
      </c>
    </row>
    <row r="5" spans="1:10" ht="12.2" customHeight="1" x14ac:dyDescent="0.15">
      <c r="A5" s="9" t="s">
        <v>5</v>
      </c>
      <c r="B5" s="9" t="s">
        <v>0</v>
      </c>
      <c r="C5" s="9" t="s">
        <v>0</v>
      </c>
      <c r="D5" s="27" t="s">
        <v>6</v>
      </c>
      <c r="E5" s="27"/>
      <c r="F5" s="10">
        <v>570241.18000000005</v>
      </c>
      <c r="G5" s="6">
        <f>SUM(G6)</f>
        <v>570241.18000000005</v>
      </c>
      <c r="H5" s="6">
        <f>SUM(H6)</f>
        <v>100</v>
      </c>
      <c r="I5" s="22">
        <f>SUM(I60)</f>
        <v>0</v>
      </c>
      <c r="J5" s="1"/>
    </row>
    <row r="6" spans="1:10" ht="12.2" customHeight="1" x14ac:dyDescent="0.15">
      <c r="A6" s="8" t="s">
        <v>0</v>
      </c>
      <c r="B6" s="11" t="s">
        <v>7</v>
      </c>
      <c r="C6" s="12" t="s">
        <v>0</v>
      </c>
      <c r="D6" s="28" t="s">
        <v>8</v>
      </c>
      <c r="E6" s="28"/>
      <c r="F6" s="13">
        <v>570241.18000000005</v>
      </c>
      <c r="G6" s="4">
        <f>SUM(G7)</f>
        <v>570241.18000000005</v>
      </c>
      <c r="H6" s="4">
        <f>SUM(H7)</f>
        <v>100</v>
      </c>
      <c r="I6" s="2">
        <f>SUM(I70)</f>
        <v>0</v>
      </c>
      <c r="J6" s="1"/>
    </row>
    <row r="7" spans="1:10" ht="54" customHeight="1" x14ac:dyDescent="0.15">
      <c r="A7" s="8" t="s">
        <v>0</v>
      </c>
      <c r="B7" s="8" t="s">
        <v>0</v>
      </c>
      <c r="C7" s="14" t="s">
        <v>9</v>
      </c>
      <c r="D7" s="29" t="s">
        <v>10</v>
      </c>
      <c r="E7" s="29"/>
      <c r="F7" s="15">
        <v>570241.18000000005</v>
      </c>
      <c r="G7" s="5">
        <v>570241.18000000005</v>
      </c>
      <c r="H7" s="5">
        <f>G7*100/F7</f>
        <v>100</v>
      </c>
      <c r="I7" s="3">
        <v>0</v>
      </c>
      <c r="J7" s="1"/>
    </row>
    <row r="8" spans="1:10" ht="12.2" customHeight="1" x14ac:dyDescent="0.15">
      <c r="A8" s="9" t="s">
        <v>11</v>
      </c>
      <c r="B8" s="9" t="s">
        <v>0</v>
      </c>
      <c r="C8" s="9" t="s">
        <v>0</v>
      </c>
      <c r="D8" s="27" t="s">
        <v>12</v>
      </c>
      <c r="E8" s="27"/>
      <c r="F8" s="10">
        <v>92847.6</v>
      </c>
      <c r="G8" s="6">
        <f>SUM(G9)</f>
        <v>92847.6</v>
      </c>
      <c r="H8" s="6">
        <f>SUM(H9)</f>
        <v>100</v>
      </c>
      <c r="I8" s="22">
        <f>I9</f>
        <v>0</v>
      </c>
      <c r="J8" s="1"/>
    </row>
    <row r="9" spans="1:10" ht="12.2" customHeight="1" x14ac:dyDescent="0.15">
      <c r="A9" s="8" t="s">
        <v>0</v>
      </c>
      <c r="B9" s="11" t="s">
        <v>13</v>
      </c>
      <c r="C9" s="12" t="s">
        <v>0</v>
      </c>
      <c r="D9" s="28" t="s">
        <v>14</v>
      </c>
      <c r="E9" s="28"/>
      <c r="F9" s="13">
        <v>92847.6</v>
      </c>
      <c r="G9" s="4">
        <f>SUM(G10)</f>
        <v>92847.6</v>
      </c>
      <c r="H9" s="4">
        <f>SUM(H10)</f>
        <v>100</v>
      </c>
      <c r="I9" s="2">
        <f>SUM(I10)</f>
        <v>0</v>
      </c>
      <c r="J9" s="1"/>
    </row>
    <row r="10" spans="1:10" ht="53.25" customHeight="1" x14ac:dyDescent="0.15">
      <c r="A10" s="8" t="s">
        <v>0</v>
      </c>
      <c r="B10" s="8" t="s">
        <v>0</v>
      </c>
      <c r="C10" s="14" t="s">
        <v>9</v>
      </c>
      <c r="D10" s="29" t="s">
        <v>10</v>
      </c>
      <c r="E10" s="29"/>
      <c r="F10" s="15">
        <v>92847.6</v>
      </c>
      <c r="G10" s="5">
        <v>92847.6</v>
      </c>
      <c r="H10" s="5">
        <f>G10*100/F10</f>
        <v>100</v>
      </c>
      <c r="I10" s="3">
        <v>0</v>
      </c>
      <c r="J10" s="1"/>
    </row>
    <row r="11" spans="1:10" ht="27" customHeight="1" x14ac:dyDescent="0.15">
      <c r="A11" s="9" t="s">
        <v>15</v>
      </c>
      <c r="B11" s="9" t="s">
        <v>0</v>
      </c>
      <c r="C11" s="9" t="s">
        <v>0</v>
      </c>
      <c r="D11" s="27" t="s">
        <v>16</v>
      </c>
      <c r="E11" s="27"/>
      <c r="F11" s="10">
        <v>1963</v>
      </c>
      <c r="G11" s="6">
        <f t="shared" ref="G11:I12" si="0">SUM(G12)</f>
        <v>1963</v>
      </c>
      <c r="H11" s="6">
        <f t="shared" si="0"/>
        <v>100</v>
      </c>
      <c r="I11" s="22">
        <f t="shared" si="0"/>
        <v>0</v>
      </c>
      <c r="J11" s="1"/>
    </row>
    <row r="12" spans="1:10" ht="27" customHeight="1" x14ac:dyDescent="0.15">
      <c r="A12" s="8" t="s">
        <v>0</v>
      </c>
      <c r="B12" s="11" t="s">
        <v>17</v>
      </c>
      <c r="C12" s="12" t="s">
        <v>0</v>
      </c>
      <c r="D12" s="28" t="s">
        <v>18</v>
      </c>
      <c r="E12" s="28"/>
      <c r="F12" s="13">
        <v>1963</v>
      </c>
      <c r="G12" s="4">
        <f t="shared" si="0"/>
        <v>1963</v>
      </c>
      <c r="H12" s="4">
        <f t="shared" si="0"/>
        <v>100</v>
      </c>
      <c r="I12" s="2">
        <f t="shared" si="0"/>
        <v>0</v>
      </c>
      <c r="J12" s="1"/>
    </row>
    <row r="13" spans="1:10" ht="51" customHeight="1" x14ac:dyDescent="0.15">
      <c r="A13" s="8" t="s">
        <v>0</v>
      </c>
      <c r="B13" s="8" t="s">
        <v>0</v>
      </c>
      <c r="C13" s="14" t="s">
        <v>9</v>
      </c>
      <c r="D13" s="29" t="s">
        <v>10</v>
      </c>
      <c r="E13" s="29"/>
      <c r="F13" s="15">
        <v>1963</v>
      </c>
      <c r="G13" s="5">
        <v>1963</v>
      </c>
      <c r="H13" s="5">
        <f>G13*100/F13</f>
        <v>100</v>
      </c>
      <c r="I13" s="3">
        <v>0</v>
      </c>
      <c r="J13" s="1"/>
    </row>
    <row r="14" spans="1:10" ht="12.2" customHeight="1" x14ac:dyDescent="0.15">
      <c r="A14" s="9" t="s">
        <v>19</v>
      </c>
      <c r="B14" s="9" t="s">
        <v>0</v>
      </c>
      <c r="C14" s="9" t="s">
        <v>0</v>
      </c>
      <c r="D14" s="27" t="s">
        <v>20</v>
      </c>
      <c r="E14" s="27"/>
      <c r="F14" s="10">
        <v>71111.87</v>
      </c>
      <c r="G14" s="6">
        <f>SUM(G15)</f>
        <v>70547.67</v>
      </c>
      <c r="H14" s="6">
        <f>SUM(H15)</f>
        <v>99.206602217041976</v>
      </c>
      <c r="I14" s="22">
        <f>SUM(I15)</f>
        <v>564.20000000000005</v>
      </c>
      <c r="J14" s="1"/>
    </row>
    <row r="15" spans="1:10" ht="35.25" customHeight="1" x14ac:dyDescent="0.15">
      <c r="A15" s="8" t="s">
        <v>0</v>
      </c>
      <c r="B15" s="11" t="s">
        <v>21</v>
      </c>
      <c r="C15" s="12" t="s">
        <v>0</v>
      </c>
      <c r="D15" s="28" t="s">
        <v>22</v>
      </c>
      <c r="E15" s="28"/>
      <c r="F15" s="13">
        <v>71111.87</v>
      </c>
      <c r="G15" s="4">
        <f>SUM(G16)</f>
        <v>70547.67</v>
      </c>
      <c r="H15" s="4">
        <f>SUM(H16)</f>
        <v>99.206602217041976</v>
      </c>
      <c r="I15" s="2">
        <v>564.20000000000005</v>
      </c>
      <c r="J15" s="1"/>
    </row>
    <row r="16" spans="1:10" ht="53.25" customHeight="1" x14ac:dyDescent="0.15">
      <c r="A16" s="8" t="s">
        <v>0</v>
      </c>
      <c r="B16" s="8" t="s">
        <v>0</v>
      </c>
      <c r="C16" s="14" t="s">
        <v>9</v>
      </c>
      <c r="D16" s="29" t="s">
        <v>10</v>
      </c>
      <c r="E16" s="29"/>
      <c r="F16" s="15">
        <v>71111.87</v>
      </c>
      <c r="G16" s="5">
        <v>70547.67</v>
      </c>
      <c r="H16" s="5">
        <f>G16*100/F16</f>
        <v>99.206602217041976</v>
      </c>
      <c r="I16" s="18" t="s">
        <v>50</v>
      </c>
      <c r="J16" s="25" t="s">
        <v>51</v>
      </c>
    </row>
    <row r="17" spans="1:10" ht="12.2" customHeight="1" x14ac:dyDescent="0.15">
      <c r="A17" s="9" t="s">
        <v>23</v>
      </c>
      <c r="B17" s="9" t="s">
        <v>0</v>
      </c>
      <c r="C17" s="9" t="s">
        <v>0</v>
      </c>
      <c r="D17" s="27" t="s">
        <v>24</v>
      </c>
      <c r="E17" s="27"/>
      <c r="F17" s="10">
        <v>1227337.6100000001</v>
      </c>
      <c r="G17" s="6">
        <f>G18+G20</f>
        <v>1200713.3</v>
      </c>
      <c r="H17" s="6">
        <f>SUM(H18)</f>
        <v>100</v>
      </c>
      <c r="I17" s="22">
        <f>SUM(I18+I20)</f>
        <v>26624.31</v>
      </c>
      <c r="J17" s="1"/>
    </row>
    <row r="18" spans="1:10" ht="12.2" customHeight="1" x14ac:dyDescent="0.15">
      <c r="A18" s="8" t="s">
        <v>0</v>
      </c>
      <c r="B18" s="11" t="s">
        <v>25</v>
      </c>
      <c r="C18" s="12" t="s">
        <v>0</v>
      </c>
      <c r="D18" s="28" t="s">
        <v>26</v>
      </c>
      <c r="E18" s="28"/>
      <c r="F18" s="16">
        <v>792.61</v>
      </c>
      <c r="G18" s="4">
        <f>SUM(G19)</f>
        <v>792.61</v>
      </c>
      <c r="H18" s="4">
        <f>SUM(H19)</f>
        <v>100</v>
      </c>
      <c r="I18" s="2">
        <f>SUM(I19)</f>
        <v>0</v>
      </c>
      <c r="J18" s="1"/>
    </row>
    <row r="19" spans="1:10" ht="49.5" customHeight="1" x14ac:dyDescent="0.15">
      <c r="A19" s="8" t="s">
        <v>0</v>
      </c>
      <c r="B19" s="8" t="s">
        <v>0</v>
      </c>
      <c r="C19" s="14" t="s">
        <v>9</v>
      </c>
      <c r="D19" s="29" t="s">
        <v>10</v>
      </c>
      <c r="E19" s="29"/>
      <c r="F19" s="15">
        <v>792.61</v>
      </c>
      <c r="G19" s="5">
        <v>792.61</v>
      </c>
      <c r="H19" s="5">
        <f>G19*100/F19</f>
        <v>100</v>
      </c>
      <c r="I19" s="3">
        <v>0</v>
      </c>
      <c r="J19" s="1"/>
    </row>
    <row r="20" spans="1:10" ht="12.2" customHeight="1" x14ac:dyDescent="0.15">
      <c r="A20" s="8" t="s">
        <v>0</v>
      </c>
      <c r="B20" s="11" t="s">
        <v>27</v>
      </c>
      <c r="C20" s="12" t="s">
        <v>0</v>
      </c>
      <c r="D20" s="28" t="s">
        <v>8</v>
      </c>
      <c r="E20" s="28"/>
      <c r="F20" s="13">
        <v>1226545</v>
      </c>
      <c r="G20" s="4">
        <f>SUM(G21)</f>
        <v>1199920.69</v>
      </c>
      <c r="H20" s="4">
        <f>SUM(H21)</f>
        <v>97.829324647689248</v>
      </c>
      <c r="I20" s="23">
        <f>SUM(I21)</f>
        <v>26624.31</v>
      </c>
      <c r="J20" s="1"/>
    </row>
    <row r="21" spans="1:10" ht="51" customHeight="1" x14ac:dyDescent="0.15">
      <c r="A21" s="8" t="s">
        <v>0</v>
      </c>
      <c r="B21" s="8" t="s">
        <v>0</v>
      </c>
      <c r="C21" s="14" t="s">
        <v>9</v>
      </c>
      <c r="D21" s="29" t="s">
        <v>10</v>
      </c>
      <c r="E21" s="29"/>
      <c r="F21" s="15">
        <v>1226545</v>
      </c>
      <c r="G21" s="5">
        <v>1199920.69</v>
      </c>
      <c r="H21" s="5">
        <f>G21*100/F21</f>
        <v>97.829324647689248</v>
      </c>
      <c r="I21" s="18">
        <v>26624.31</v>
      </c>
      <c r="J21" s="20" t="s">
        <v>52</v>
      </c>
    </row>
    <row r="22" spans="1:10" ht="17.25" customHeight="1" x14ac:dyDescent="0.15">
      <c r="A22" s="9" t="s">
        <v>28</v>
      </c>
      <c r="B22" s="9" t="s">
        <v>0</v>
      </c>
      <c r="C22" s="9" t="s">
        <v>0</v>
      </c>
      <c r="D22" s="27" t="s">
        <v>29</v>
      </c>
      <c r="E22" s="27"/>
      <c r="F22" s="10">
        <v>9949494.6400000006</v>
      </c>
      <c r="G22" s="6">
        <f>SUM(G23+G25+G27+G29)</f>
        <v>9804729.5100000016</v>
      </c>
      <c r="H22" s="6">
        <f>SUM(H23)</f>
        <v>100</v>
      </c>
      <c r="I22" s="22">
        <f>SUM(I29+I27+I25+I23)</f>
        <v>135008.12999999998</v>
      </c>
      <c r="J22" s="1"/>
    </row>
    <row r="23" spans="1:10" ht="17.25" customHeight="1" x14ac:dyDescent="0.15">
      <c r="A23" s="8" t="s">
        <v>0</v>
      </c>
      <c r="B23" s="11" t="s">
        <v>30</v>
      </c>
      <c r="C23" s="12" t="s">
        <v>0</v>
      </c>
      <c r="D23" s="28" t="s">
        <v>31</v>
      </c>
      <c r="E23" s="28"/>
      <c r="F23" s="13">
        <v>4472486.6399999997</v>
      </c>
      <c r="G23" s="4">
        <f>SUM(G24)</f>
        <v>4472486.6399999997</v>
      </c>
      <c r="H23" s="4">
        <f>SUM(H24)</f>
        <v>100</v>
      </c>
      <c r="I23" s="2">
        <f>SUM(I24)</f>
        <v>0</v>
      </c>
      <c r="J23" s="1"/>
    </row>
    <row r="24" spans="1:10" ht="60.75" customHeight="1" x14ac:dyDescent="0.15">
      <c r="A24" s="8" t="s">
        <v>0</v>
      </c>
      <c r="B24" s="8" t="s">
        <v>0</v>
      </c>
      <c r="C24" s="14" t="s">
        <v>32</v>
      </c>
      <c r="D24" s="29" t="s">
        <v>33</v>
      </c>
      <c r="E24" s="29"/>
      <c r="F24" s="15">
        <v>4472486.6399999997</v>
      </c>
      <c r="G24" s="5">
        <v>4472486.6399999997</v>
      </c>
      <c r="H24" s="5">
        <f>G24*100/F24</f>
        <v>100</v>
      </c>
      <c r="I24" s="3">
        <v>0</v>
      </c>
      <c r="J24" s="1"/>
    </row>
    <row r="25" spans="1:10" ht="39" customHeight="1" x14ac:dyDescent="0.15">
      <c r="A25" s="8" t="s">
        <v>0</v>
      </c>
      <c r="B25" s="11" t="s">
        <v>34</v>
      </c>
      <c r="C25" s="12" t="s">
        <v>0</v>
      </c>
      <c r="D25" s="28" t="s">
        <v>35</v>
      </c>
      <c r="E25" s="28"/>
      <c r="F25" s="13">
        <v>5376241</v>
      </c>
      <c r="G25" s="4">
        <f>SUM(G26)</f>
        <v>5233771.9800000004</v>
      </c>
      <c r="H25" s="4">
        <f>SUM(H26)</f>
        <v>97.350025417387357</v>
      </c>
      <c r="I25" s="2">
        <f>SUM(I26)</f>
        <v>132712.01999999999</v>
      </c>
      <c r="J25" s="1"/>
    </row>
    <row r="26" spans="1:10" ht="47.25" customHeight="1" x14ac:dyDescent="0.15">
      <c r="A26" s="8" t="s">
        <v>0</v>
      </c>
      <c r="B26" s="8" t="s">
        <v>0</v>
      </c>
      <c r="C26" s="14" t="s">
        <v>9</v>
      </c>
      <c r="D26" s="29" t="s">
        <v>10</v>
      </c>
      <c r="E26" s="29"/>
      <c r="F26" s="15">
        <v>5376241</v>
      </c>
      <c r="G26" s="5">
        <v>5233771.9800000004</v>
      </c>
      <c r="H26" s="5">
        <f>G26*100/F26</f>
        <v>97.350025417387357</v>
      </c>
      <c r="I26" s="3">
        <v>132712.01999999999</v>
      </c>
      <c r="J26" s="19">
        <v>44939</v>
      </c>
    </row>
    <row r="27" spans="1:10" ht="12.2" customHeight="1" x14ac:dyDescent="0.15">
      <c r="A27" s="8" t="s">
        <v>0</v>
      </c>
      <c r="B27" s="11" t="s">
        <v>36</v>
      </c>
      <c r="C27" s="12" t="s">
        <v>0</v>
      </c>
      <c r="D27" s="28" t="s">
        <v>37</v>
      </c>
      <c r="E27" s="28"/>
      <c r="F27" s="13">
        <v>2077</v>
      </c>
      <c r="G27" s="4">
        <f>SUM(G28)</f>
        <v>2077</v>
      </c>
      <c r="H27" s="4">
        <f>SUM(H28)</f>
        <v>100</v>
      </c>
      <c r="I27" s="2">
        <f>SUM(I28)</f>
        <v>0</v>
      </c>
      <c r="J27" s="1"/>
    </row>
    <row r="28" spans="1:10" ht="51.75" customHeight="1" x14ac:dyDescent="0.15">
      <c r="A28" s="8" t="s">
        <v>0</v>
      </c>
      <c r="B28" s="8" t="s">
        <v>0</v>
      </c>
      <c r="C28" s="14" t="s">
        <v>9</v>
      </c>
      <c r="D28" s="29" t="s">
        <v>10</v>
      </c>
      <c r="E28" s="29"/>
      <c r="F28" s="15">
        <v>2077</v>
      </c>
      <c r="G28" s="5">
        <v>2077</v>
      </c>
      <c r="H28" s="5">
        <f>G28*100/F28</f>
        <v>100</v>
      </c>
      <c r="I28" s="3">
        <v>0</v>
      </c>
      <c r="J28" s="1"/>
    </row>
    <row r="29" spans="1:10" ht="42.75" customHeight="1" x14ac:dyDescent="0.15">
      <c r="A29" s="8" t="s">
        <v>0</v>
      </c>
      <c r="B29" s="11" t="s">
        <v>38</v>
      </c>
      <c r="C29" s="12" t="s">
        <v>0</v>
      </c>
      <c r="D29" s="28" t="s">
        <v>39</v>
      </c>
      <c r="E29" s="28"/>
      <c r="F29" s="13">
        <v>98690</v>
      </c>
      <c r="G29" s="4">
        <f>SUM(G30)</f>
        <v>96393.89</v>
      </c>
      <c r="H29" s="4">
        <f>SUM(H30)</f>
        <v>97.673411693180668</v>
      </c>
      <c r="I29" s="2">
        <f>SUM(I30)</f>
        <v>2296.11</v>
      </c>
      <c r="J29" s="1"/>
    </row>
    <row r="30" spans="1:10" ht="48" customHeight="1" x14ac:dyDescent="0.15">
      <c r="A30" s="8" t="s">
        <v>0</v>
      </c>
      <c r="B30" s="8" t="s">
        <v>0</v>
      </c>
      <c r="C30" s="14" t="s">
        <v>9</v>
      </c>
      <c r="D30" s="29" t="s">
        <v>10</v>
      </c>
      <c r="E30" s="29"/>
      <c r="F30" s="15">
        <v>98690</v>
      </c>
      <c r="G30" s="5">
        <v>96393.89</v>
      </c>
      <c r="H30" s="5">
        <f>G30*100/F30</f>
        <v>97.673411693180668</v>
      </c>
      <c r="I30" s="3">
        <v>2296.11</v>
      </c>
      <c r="J30" s="19">
        <v>44939</v>
      </c>
    </row>
    <row r="31" spans="1:10" ht="51.75" customHeight="1" x14ac:dyDescent="0.15">
      <c r="A31" s="30" t="s">
        <v>40</v>
      </c>
      <c r="B31" s="30"/>
      <c r="C31" s="30"/>
      <c r="D31" s="30"/>
      <c r="E31" s="30"/>
      <c r="F31" s="17">
        <v>11912995.9</v>
      </c>
      <c r="G31" s="7">
        <f>SUM(G5+G8+G11+G14+G17+G22)</f>
        <v>11741042.260000002</v>
      </c>
      <c r="H31" s="7">
        <f>G31*100/F31</f>
        <v>98.556587768153278</v>
      </c>
      <c r="I31" s="21">
        <f>SUM(I5+I8+I11+I14+I17+I22)</f>
        <v>162196.63999999998</v>
      </c>
      <c r="J31" s="24" t="s">
        <v>53</v>
      </c>
    </row>
    <row r="32" spans="1:10" ht="408.95" customHeight="1" x14ac:dyDescent="0.15"/>
    <row r="33" spans="5:6" ht="269.64999999999998" customHeight="1" x14ac:dyDescent="0.15"/>
    <row r="34" spans="5:6" ht="13.7" customHeight="1" x14ac:dyDescent="0.15">
      <c r="E34" s="31" t="s">
        <v>41</v>
      </c>
      <c r="F34" s="31"/>
    </row>
  </sheetData>
  <mergeCells count="39">
    <mergeCell ref="G3:G4"/>
    <mergeCell ref="F3:F4"/>
    <mergeCell ref="D3:E4"/>
    <mergeCell ref="E34:F34"/>
    <mergeCell ref="G1:H1"/>
    <mergeCell ref="C3:C4"/>
    <mergeCell ref="B3:B4"/>
    <mergeCell ref="A3:A4"/>
    <mergeCell ref="A2:J2"/>
    <mergeCell ref="D27:E27"/>
    <mergeCell ref="D28:E28"/>
    <mergeCell ref="D29:E29"/>
    <mergeCell ref="D22:E22"/>
    <mergeCell ref="D23:E23"/>
    <mergeCell ref="D24:E24"/>
    <mergeCell ref="D25:E25"/>
    <mergeCell ref="D26:E26"/>
    <mergeCell ref="I3:J3"/>
    <mergeCell ref="H3:H4"/>
    <mergeCell ref="D19:E19"/>
    <mergeCell ref="D20:E20"/>
    <mergeCell ref="D21:E21"/>
    <mergeCell ref="D30:E30"/>
    <mergeCell ref="A31:E31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A1:F1"/>
    <mergeCell ref="D5:E5"/>
    <mergeCell ref="D6:E6"/>
    <mergeCell ref="D7:E7"/>
    <mergeCell ref="D8:E8"/>
  </mergeCells>
  <pageMargins left="0.39" right="0.39" top="0.39" bottom="0.39" header="0" footer="0"/>
  <pageSetup paperSize="9" scale="78" fitToHeight="0" orientation="portrait" r:id="rId1"/>
  <rowBreaks count="2" manualBreakCount="2">
    <brk id="33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Page1</vt:lpstr>
      <vt:lpstr>Page1!Obszar_wydruku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Dochody_na_zadania_zlecone_FastRep</dc:title>
  <dc:creator>FastReport.NET</dc:creator>
  <cp:lastModifiedBy>Barbara Smorągiewicz</cp:lastModifiedBy>
  <cp:lastPrinted>2023-03-28T10:31:15Z</cp:lastPrinted>
  <dcterms:created xsi:type="dcterms:W3CDTF">2009-06-17T07:33:19Z</dcterms:created>
  <dcterms:modified xsi:type="dcterms:W3CDTF">2023-03-28T10:31:25Z</dcterms:modified>
</cp:coreProperties>
</file>